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04 财务科\05 科室业务\71 医疗数据资产\05 第一批数据产权登记 减重及产后康复 20260128\03 减重项目 20260128\第一次提交后审核意见及修改 20260227\"/>
    </mc:Choice>
  </mc:AlternateContent>
  <xr:revisionPtr revIDLastSave="0" documentId="13_ncr:1_{59F72D56-C1E9-4CF6-898E-D00A8EC8F6CC}" xr6:coauthVersionLast="47" xr6:coauthVersionMax="47" xr10:uidLastSave="{00000000-0000-0000-0000-000000000000}"/>
  <bookViews>
    <workbookView xWindow="-120" yWindow="-120" windowWidth="29040" windowHeight="15990" tabRatio="341" xr2:uid="{00000000-000D-0000-FFFF-FFFF00000000}"/>
  </bookViews>
  <sheets>
    <sheet name="清单" sheetId="5" r:id="rId1"/>
  </sheets>
  <definedNames>
    <definedName name="_xlnm._FilterDatabase" localSheetId="0" hidden="1">清单!$A$1:$AO$4</definedName>
  </definedNames>
  <calcPr calcId="181029"/>
</workbook>
</file>

<file path=xl/calcChain.xml><?xml version="1.0" encoding="utf-8"?>
<calcChain xmlns="http://schemas.openxmlformats.org/spreadsheetml/2006/main">
  <c r="AO4" i="5" l="1"/>
  <c r="AN4" i="5"/>
  <c r="AJ4" i="5"/>
  <c r="AI4" i="5"/>
  <c r="AD4" i="5"/>
  <c r="AC4" i="5"/>
  <c r="AA4" i="5"/>
  <c r="Y4" i="5"/>
  <c r="X4" i="5"/>
  <c r="E4" i="5"/>
  <c r="AO3" i="5"/>
  <c r="AN3" i="5"/>
  <c r="AJ3" i="5"/>
  <c r="AI3" i="5"/>
  <c r="AD3" i="5"/>
  <c r="AC3" i="5"/>
  <c r="Y3" i="5"/>
  <c r="X3" i="5"/>
  <c r="AO2" i="5"/>
  <c r="AN2" i="5"/>
  <c r="AJ2" i="5"/>
  <c r="AI2" i="5"/>
  <c r="AD2" i="5"/>
  <c r="AC2" i="5"/>
  <c r="Y2" i="5"/>
  <c r="X2" i="5"/>
</calcChain>
</file>

<file path=xl/sharedStrings.xml><?xml version="1.0" encoding="utf-8"?>
<sst xmlns="http://schemas.openxmlformats.org/spreadsheetml/2006/main" count="83" uniqueCount="69">
  <si>
    <t>性别</t>
  </si>
  <si>
    <t>身高（米）</t>
  </si>
  <si>
    <t>体重（公斤）</t>
  </si>
  <si>
    <t>BMI（kg/m^2）</t>
  </si>
  <si>
    <t>体脂率（%）</t>
  </si>
  <si>
    <t>身体测量指标</t>
  </si>
  <si>
    <t>出院诊断</t>
  </si>
  <si>
    <t>心率（次/分钟）</t>
  </si>
  <si>
    <t>血压（mm/Hg）</t>
  </si>
  <si>
    <t>空腹血糖（mmol/L）</t>
  </si>
  <si>
    <t>胃镜结果</t>
  </si>
  <si>
    <t>血红蛋白（HGB）g/L</t>
  </si>
  <si>
    <t>手术方式</t>
  </si>
  <si>
    <t>麻醉方式</t>
  </si>
  <si>
    <t>随访日期</t>
  </si>
  <si>
    <t>女</t>
  </si>
  <si>
    <t>胸围:cm，腰围:cm，臀围:cm，上臂围cm，大腿围cm；颈围:cm；身体脂肪率:%，基础代谢率:kcal，体脂肪量:，肌肉量:，内脏脂肪面积:cm2</t>
  </si>
  <si>
    <t>腹腔镜袖状胃切除术</t>
  </si>
  <si>
    <t>腹腔镜袖状胃切除+胆囊切除术</t>
  </si>
  <si>
    <t>男</t>
  </si>
  <si>
    <t>全身麻醉（气管插管）</t>
  </si>
  <si>
    <t>148/91</t>
  </si>
  <si>
    <t>垂直(袖状)胃切除术，经腹腔镜</t>
  </si>
  <si>
    <t>食道:各段粘膜光滑、柔软，血管网清晰，齿状线清晰，管腔无狭窄，未见溃疡。贲门:粘膜光滑、柔软，未见糜烂、溃疡，开闭好，管腔无狭窄。胃底:粘膜光滑、柔软；粘液湖清亮。胃体:上、中、下部粘膜光滑、柔软；形态正常。胃窦:粘膜光滑、柔软，可见红白相间，以红为主，蠕动正常。胃角:弧形，粘膜光滑、柔软。幽门:圆形，开闭自然，未见十二指肠液返流。十二指肠球部:粘膜光滑、柔软，球腔形态正常。十二指肠降部:粘膜光滑、柔软，肠腔通畅。_x000D_
慢性浅表性胃炎。HP+</t>
  </si>
  <si>
    <t>胸围:113cm，腰围:117cm，臀围:112.5cm，上臂围37cm，大腿围60cm；颈围:44.5cm；身体脂肪率:37.6%，基础代谢率:1430kcal，体脂肪量:38.6，肌肉量:，内脏脂肪面积:321cm2</t>
  </si>
  <si>
    <t>1)病态性肥胖2)2型糖尿病3)高血压病4)高尿酸血症5)脂肪肝（重度）6)胆囊结石7)慢性浅表性胃炎_x000D_
1)病态性肥胖,2)2型糖尿病,3)高血压病,4)高尿酸血症,5)脂肪肝（重度）,6)胆囊结石,7)慢性浅表性胃炎</t>
  </si>
  <si>
    <t>120/88</t>
  </si>
  <si>
    <t>肝形态饱满、增厚，肋下未见。表面光滑，肝内回声细密，分布欠均匀，后场回声衰减，后缘显示欠清。肝静脉变细，肝内管系结构显示欠清，门静脉无增宽。肝右叶见一液性暗区约22x18mm，透声可。胆囊大小形态正常，囊壁尚光滑，囊内见一个强光团，后伴声影，大小约24x12mm，随体位改变而移动。胆总管近段内径不宽。脾大小、形态正常，内部回声均匀。胰腺显示欠清（肠气干扰）。CDFI:肝、胆、脾未见明显异常彩流。_x000D_
符合重度脂肪肝声像改变。肝囊肿。胆囊结石。-</t>
  </si>
  <si>
    <t>双侧颈动脉管腔内径正常，内中膜无明显增厚，内膜光滑，内未见明显粥样硬化斑块回声。双侧椎动脉颅外段走行及管腔内径正常。CDFI:双侧颈动脉、椎动脉管腔内血流充盈可。双侧颈部见多个淋巴结回声，边界清晰，形态规则，内结构清晰，较大约9x9mm。CDFI:双侧颈部淋巴结回声内见彩流。_x000D_
双侧颈动脉、椎动脉颅外段未见明显异常。双侧颈部淋巴结肿大声像。</t>
  </si>
  <si>
    <t>受患者体型肥胖及大量肺气影响，切面显示欠清1.右室流出道不宽，主动脉瓣环径（23mm），主动脉窦部（31mm），窦管连接部（25mm），升主动脉近段不增宽（32mm），主动脉瓣回声正常，开放可。肺动脉不宽，主干内径（24mm）。2.左房不扩大（31mm），左室不扩大（48mm），右房不大，右室不大。3.二尖瓣回声正常，开放可。前后叶逆向运动，活动曲线呈双峰。4.室间隔不厚（8mm），左室后壁不厚（9mm），二者呈逆向运动，未见节段性室壁运动异常。房、室间隔回声连续，未见明显中断。5.多普勒_x000D_
二尖瓣少量返流左室舒张功能减退</t>
  </si>
  <si>
    <t>胸围:112.5cm，腰围:118.5cm，臀围:121cm，上臂围35.5cm，大腿围63cm；颈围:41cm；身体脂肪率:41.2%，基础代谢率:1389kcal，体脂肪量:40.3，肌肉量:52.2，内脏脂肪面积:134cm2</t>
  </si>
  <si>
    <t>1)2型糖尿病2)病态性肥胖3)多囊卵巢综合征4)脂肪肝5)高脂血症6)十二指肠球炎7)糜烂性胃窦炎_x000D_
1)2型糖尿病,2)病态性肥胖,3)多囊卵巢综合征,4)脂肪肝,5)高脂血症,6)十二指肠球炎,7)糜烂性胃窦炎</t>
  </si>
  <si>
    <t>食道:各段粘膜光滑、柔软，血管网清晰，齿状线清晰，管腔无狭窄，未见溃疡。贲门:粘膜光滑、柔软，未见糜烂、溃疡，开闭好，管腔无狭窄。胃底、胃体:呕吐剧烈，粘膜未窥清。胃窦；粘膜多发片状糜烂，蠕动正常。胃角:弧形，粘膜光滑、柔软。幽门:圆形，开闭自然，未见十二指肠液返流。十二指肠球部:粘膜点状糜烂，球腔形态正常。十二指肠降部:粘膜光滑、柔软，肠腔通畅。_x000D_
1.十二指肠球部炎；2.糜烂性胃窦炎？HP+</t>
  </si>
  <si>
    <t>肝形态饱满，因肝后缘显示不清，无法测量。表面尚光滑，肝内回声细密，分布欠均匀，近场回声增强，远场回声衰减，后缘显示不清。肝静脉变细，肝内管系结构显示欠清，门静脉未见明显增宽。胆囊大小、囊壁光滑，囊内未见明显异常回声。胆总管近段内径未见扩张。脾大小约133x41mm，形态正常，内部回声均匀。胰腺显示欠清（肠气干扰）。CDFI:肝、胆、脾未见明显异常彩流。_x000D_
1、符合脂肪肝声像改变。2、脾大。3、胆未见明显异常。</t>
  </si>
  <si>
    <t>双侧颈总动脉走行正常，左右对称，内-中膜不厚，左:0.8mm，右侧:0.7mm，未见明显斑块。双侧颈动脉球部未见扩张，左右对称，未见明显斑块。双侧颈内动脉颅外段走行正常，左右对称，未见明显斑块。双侧椎动脉走行正常，左右对称，内径分别为左:3.2mm，右:2.9mm，V1-V2段未见明显斑块。CDFI显示:上述颈动脉血管内血流方向正常，管腔内血流信号未见紊乱，血流频谱形态正常。_x000D_
双侧颈-椎动脉未见明显异常</t>
  </si>
  <si>
    <t>1.右室流出道不宽，主动脉瓣环径（21mm），主动脉窦部（31mm），窦管连接部（25mm），升主动脉近段不增宽（31mm），主动脉瓣回声正常，开放可。肺动脉不宽，主干内径（21mm）。2.左房不扩大（33mm），左室不扩大（45mm），右房不大，右室不大。3.二尖瓣回声正常，开放可。前后叶逆向运动，活动曲线呈双峰。4.室间隔不厚（9mm），左室后壁不厚（9mm），二者呈逆向运动，未见节段性室壁运动异常。房、室间隔回声连续，未见明显中断。5.多普勒_x000D_
心脏结构、功能及血流动力学未见明显异常</t>
  </si>
  <si>
    <t>胸围:113cm，腰围:125cm，臀围:123cm，上臂围40cm，大腿围73cm；颈围:40cm；身体脂肪率:41.4%，基础代谢率:1331kcal，体脂肪量:42.4，肌肉量:54.3，内脏脂肪面积:160cm2</t>
  </si>
  <si>
    <t>1)病态性肥胖2)高血压病3)糖耐量受损4)低高密度脂蛋白血症5)脂肪肝6)慢性胃炎_x000D_
1)病态性肥胖,2)高血压病,3)糖耐量受损,4)低高密度脂蛋白血症,5)脂肪肝,6)慢性胃炎</t>
  </si>
  <si>
    <t>146/93</t>
  </si>
  <si>
    <t>食道:各段粘膜光滑，血管网清晰，齿状线清晰，管腔无狭窄，未见溃疡。贲门:粘膜光滑，未见糜烂、溃疡，开闭好，管腔无狭窄。胃底:粘膜欠光滑，粘液湖清亮。胃体:上、中、下部粘膜欠光滑，形态正常。胃窦:蠕动正常，粘膜红白相间花斑样改变，见片状充血。胃角:弧形，粘膜光滑。幽门:圆形，开闭自然，未见十二指肠液返流。十二指肠球部:粘膜光滑，球腔形态正常。十二指肠降部:粘膜光滑，肠腔通畅。_x000D_
慢性胃炎Hp弱阳性</t>
  </si>
  <si>
    <t>肝右叶最大斜径约153mm，形态饱满，表面尚光滑，肝内回声细密，分布欠均匀，近场回声增强，远场回声衰减，后缘显示欠清。肝静脉变细，肝内管系结构显示欠清，门静脉不宽。胆囊大小、形态正常，囊壁光滑，囊内未见明显异常回声。胆总管近段内径未见扩张。脾大小、形态正常，内部回声均匀。胰腺显示欠清（肠气干扰）。CDFI:肝、胆、脾未见明显异常彩流。_x000D_
1、肝大，符合脂肪肝声像改变。2、胆、脾未见明显异常。</t>
  </si>
  <si>
    <t>双侧颈总动脉走行正常，左右对称，内-中膜不厚，未见明显斑块。双侧颈动脉球部未见扩张，左右对称，未见明显斑块。双侧颈内动脉颅外段走行正常，左右对称，未见明显斑块。双侧椎动脉走行正常，左右对称，内径分别为左:3.5mm，右:3.9mm，V1-V2段未见明显斑块。CDFI显示:上述颈动脉血管内血流方向正常，管腔内血流信号未见紊乱，血流频谱形态正常。_x000D_
双侧颈-椎动脉未见明显异常</t>
  </si>
  <si>
    <t>1.右室流出道不宽，主动脉瓣环径（21mm），主动脉窦部（28mm），窦管连接部（23mm），升主动脉近段增宽（36mm），主动脉瓣回声正常，开放可。肺动脉不宽，主干内径（22mm）。2.左房扩大（36mm），左室不扩大（LVEDd47mm），右房不大，右室不大。3.二尖瓣回声正常，开放可。前后叶逆向运动，活动曲线呈双峰。4.室间隔不厚（9mm），左室后壁不厚（9mm），二者呈逆向运动，未见节段性室壁运动异常。房、室间隔回声连续，未见明显中断。5.多普勒_x000D_
左房扩大主动脉增宽三尖瓣少量返流左室舒张功能减退</t>
  </si>
  <si>
    <t>年龄</t>
    <phoneticPr fontId="2" type="noConversion"/>
  </si>
  <si>
    <t>术后1个月体重（公斤）</t>
    <phoneticPr fontId="2" type="noConversion"/>
  </si>
  <si>
    <t>术后1个月BMI（kg/m^2）</t>
    <phoneticPr fontId="2" type="noConversion"/>
  </si>
  <si>
    <t>术后1个月身体测量指标</t>
    <phoneticPr fontId="2" type="noConversion"/>
  </si>
  <si>
    <t>术后1个月多余体重减除率（EWL）：%</t>
    <phoneticPr fontId="2" type="noConversion"/>
  </si>
  <si>
    <t>术后1个月总体重减除率（TWL）：%</t>
    <phoneticPr fontId="2" type="noConversion"/>
  </si>
  <si>
    <t>术后3个月体重（公斤）</t>
    <phoneticPr fontId="2" type="noConversion"/>
  </si>
  <si>
    <t>术后3个月BMI（kg/m^2）</t>
    <phoneticPr fontId="2" type="noConversion"/>
  </si>
  <si>
    <t>术后3个月身体测量指标</t>
    <phoneticPr fontId="2" type="noConversion"/>
  </si>
  <si>
    <t>术后3个月多余体重减除率（EWL）：%</t>
    <phoneticPr fontId="2" type="noConversion"/>
  </si>
  <si>
    <t>术后3个月总体重减除率（TWL）：%</t>
    <phoneticPr fontId="2" type="noConversion"/>
  </si>
  <si>
    <t>术后6个月体重（公斤）</t>
    <phoneticPr fontId="2" type="noConversion"/>
  </si>
  <si>
    <t>术后6个月BMI（kg/m^2）</t>
    <phoneticPr fontId="2" type="noConversion"/>
  </si>
  <si>
    <t>术后6个月多余体重减除率（EWL）：%</t>
    <phoneticPr fontId="2" type="noConversion"/>
  </si>
  <si>
    <t>术后6个月总体重减除率（TWL）：%</t>
    <phoneticPr fontId="2" type="noConversion"/>
  </si>
  <si>
    <t>术后12个月体重（公斤）</t>
    <phoneticPr fontId="2" type="noConversion"/>
  </si>
  <si>
    <t>术后12个月BMI（kg/m^2）</t>
    <phoneticPr fontId="2" type="noConversion"/>
  </si>
  <si>
    <t>术后12个月身体测量指标</t>
    <phoneticPr fontId="2" type="noConversion"/>
  </si>
  <si>
    <t>术后12个月多余体重减除率（EWL）：%</t>
    <phoneticPr fontId="2" type="noConversion"/>
  </si>
  <si>
    <t>术后12个月总体重减除率（TWL）：%</t>
    <phoneticPr fontId="2" type="noConversion"/>
  </si>
  <si>
    <t>身体测量指标</t>
    <phoneticPr fontId="2" type="noConversion"/>
  </si>
  <si>
    <t>糖化血红蛋白（HBALC）</t>
    <phoneticPr fontId="2" type="noConversion"/>
  </si>
  <si>
    <t>肝胆彩超结果</t>
    <phoneticPr fontId="2" type="noConversion"/>
  </si>
  <si>
    <t>颈动脉彩超</t>
    <phoneticPr fontId="2" type="noConversion"/>
  </si>
  <si>
    <t>心脏彩超</t>
    <phoneticPr fontId="2" type="noConversion"/>
  </si>
  <si>
    <t>总25-羟基维生素D（nmol/L）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</si>
</sst>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 * #,##0.00_ ;_ * \-#,##0.00_ ;_ * &quot;-&quot;??_ ;_ @_ "/>
    <numFmt numFmtId="176" formatCode="_ * #,##0_ ;_ * \-#,##0_ ;_ * &quot;-&quot;??_ ;_ @_ "/>
  </numFmts>
  <fonts count="5" x14ac:knownFonts="1">
    <font>
      <sz val="11"/>
      <color indexed="8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3" fontId="0" fillId="0" borderId="1" xfId="1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2" applyFont="1" applyFill="1" applyBorder="1" applyAlignment="1">
      <alignment vertical="center"/>
    </xf>
    <xf numFmtId="176" fontId="0" fillId="0" borderId="1" xfId="1" applyNumberFormat="1" applyFont="1" applyFill="1" applyBorder="1" applyAlignment="1">
      <alignment vertical="center"/>
    </xf>
  </cellXfs>
  <cellStyles count="3">
    <cellStyle name="百分比" xfId="2" builtinId="5"/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2969A-837A-4685-B5F6-A6286E30FB56}">
  <sheetPr>
    <tabColor rgb="FFFFFF00"/>
  </sheetPr>
  <dimension ref="A1:AO4"/>
  <sheetViews>
    <sheetView tabSelected="1" workbookViewId="0">
      <pane xSplit="6" ySplit="1" topLeftCell="G2" activePane="bottomRight" state="frozen"/>
      <selection pane="topRight" activeCell="K1" sqref="K1"/>
      <selection pane="bottomLeft" activeCell="A3" sqref="A3"/>
      <selection pane="bottomRight" sqref="A1:A1048576"/>
    </sheetView>
  </sheetViews>
  <sheetFormatPr defaultColWidth="8.375" defaultRowHeight="13.5" x14ac:dyDescent="0.15"/>
  <cols>
    <col min="1" max="1" width="8.375" style="3"/>
    <col min="2" max="2" width="11.375" style="6" customWidth="1"/>
    <col min="3" max="3" width="7.875" customWidth="1"/>
    <col min="4" max="4" width="9.125" customWidth="1"/>
    <col min="5" max="6" width="12.5" customWidth="1"/>
    <col min="7" max="8" width="21.125" style="1" customWidth="1"/>
    <col min="9" max="9" width="11.875" customWidth="1"/>
    <col min="10" max="10" width="10.5" style="3" customWidth="1"/>
    <col min="11" max="12" width="11.875" customWidth="1"/>
    <col min="13" max="16" width="21.125" style="1" customWidth="1"/>
    <col min="17" max="18" width="11.875" customWidth="1"/>
    <col min="19" max="19" width="21.125" style="1" customWidth="1"/>
    <col min="20" max="20" width="14.75" style="11" customWidth="1"/>
    <col min="21" max="22" width="11.875" customWidth="1"/>
    <col min="23" max="23" width="21.125" style="1" customWidth="1"/>
    <col min="24" max="27" width="11.875" customWidth="1"/>
    <col min="28" max="28" width="27.875" style="1" customWidth="1"/>
    <col min="29" max="30" width="11.875" customWidth="1"/>
    <col min="31" max="31" width="11" style="6" customWidth="1"/>
    <col min="32" max="33" width="11.875" customWidth="1"/>
    <col min="34" max="34" width="27.875" style="1" customWidth="1"/>
    <col min="35" max="38" width="11.875" customWidth="1"/>
    <col min="39" max="39" width="27.875" style="1" customWidth="1"/>
    <col min="40" max="41" width="11.875" customWidth="1"/>
  </cols>
  <sheetData>
    <row r="1" spans="1:41" s="9" customFormat="1" ht="38.25" customHeight="1" x14ac:dyDescent="0.15">
      <c r="A1" s="4" t="s">
        <v>0</v>
      </c>
      <c r="B1" s="7" t="s">
        <v>43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63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64</v>
      </c>
      <c r="M1" s="4" t="s">
        <v>10</v>
      </c>
      <c r="N1" s="4" t="s">
        <v>65</v>
      </c>
      <c r="O1" s="4" t="s">
        <v>66</v>
      </c>
      <c r="P1" s="4" t="s">
        <v>67</v>
      </c>
      <c r="Q1" s="4" t="s">
        <v>11</v>
      </c>
      <c r="R1" s="4" t="s">
        <v>68</v>
      </c>
      <c r="S1" s="4" t="s">
        <v>12</v>
      </c>
      <c r="T1" s="4" t="s">
        <v>13</v>
      </c>
      <c r="U1" s="4" t="s">
        <v>44</v>
      </c>
      <c r="V1" s="4" t="s">
        <v>45</v>
      </c>
      <c r="W1" s="4" t="s">
        <v>46</v>
      </c>
      <c r="X1" s="4" t="s">
        <v>47</v>
      </c>
      <c r="Y1" s="4" t="s">
        <v>48</v>
      </c>
      <c r="Z1" s="4" t="s">
        <v>49</v>
      </c>
      <c r="AA1" s="4" t="s">
        <v>50</v>
      </c>
      <c r="AB1" s="4" t="s">
        <v>51</v>
      </c>
      <c r="AC1" s="4" t="s">
        <v>52</v>
      </c>
      <c r="AD1" s="4" t="s">
        <v>53</v>
      </c>
      <c r="AE1" s="4" t="s">
        <v>14</v>
      </c>
      <c r="AF1" s="4" t="s">
        <v>54</v>
      </c>
      <c r="AG1" s="4" t="s">
        <v>55</v>
      </c>
      <c r="AH1" s="4" t="s">
        <v>5</v>
      </c>
      <c r="AI1" s="4" t="s">
        <v>56</v>
      </c>
      <c r="AJ1" s="4" t="s">
        <v>57</v>
      </c>
      <c r="AK1" s="4" t="s">
        <v>58</v>
      </c>
      <c r="AL1" s="4" t="s">
        <v>59</v>
      </c>
      <c r="AM1" s="4" t="s">
        <v>60</v>
      </c>
      <c r="AN1" s="4" t="s">
        <v>61</v>
      </c>
      <c r="AO1" s="4" t="s">
        <v>62</v>
      </c>
    </row>
    <row r="2" spans="1:41" ht="25.5" customHeight="1" x14ac:dyDescent="0.15">
      <c r="A2" s="5" t="s">
        <v>19</v>
      </c>
      <c r="B2" s="5">
        <v>64</v>
      </c>
      <c r="C2" s="10">
        <v>1.68</v>
      </c>
      <c r="D2" s="10">
        <v>102.7</v>
      </c>
      <c r="E2" s="10">
        <v>36.39</v>
      </c>
      <c r="F2" s="10">
        <v>37.6</v>
      </c>
      <c r="G2" s="2" t="s">
        <v>24</v>
      </c>
      <c r="H2" s="2" t="s">
        <v>25</v>
      </c>
      <c r="I2" s="14">
        <v>68</v>
      </c>
      <c r="J2" s="5" t="s">
        <v>26</v>
      </c>
      <c r="K2" s="10">
        <v>6.27</v>
      </c>
      <c r="L2" s="10">
        <v>6.5</v>
      </c>
      <c r="M2" s="2" t="s">
        <v>23</v>
      </c>
      <c r="N2" s="2" t="s">
        <v>27</v>
      </c>
      <c r="O2" s="2" t="s">
        <v>28</v>
      </c>
      <c r="P2" s="2" t="s">
        <v>29</v>
      </c>
      <c r="Q2" s="14">
        <v>158</v>
      </c>
      <c r="R2" s="10">
        <v>65.5</v>
      </c>
      <c r="S2" s="2" t="s">
        <v>18</v>
      </c>
      <c r="T2" s="12" t="s">
        <v>20</v>
      </c>
      <c r="U2" s="10">
        <v>92.5</v>
      </c>
      <c r="V2" s="10">
        <v>32.770000000000003</v>
      </c>
      <c r="W2" s="2" t="s">
        <v>16</v>
      </c>
      <c r="X2" s="13">
        <f t="shared" ref="X2:X4" si="0">(D2-U2)/(D2-25*C2*C2)</f>
        <v>0.3173615432482888</v>
      </c>
      <c r="Y2" s="13">
        <f t="shared" ref="Y2:Y4" si="1">(D2-U2)/D2</f>
        <v>9.9318403115871493E-2</v>
      </c>
      <c r="Z2" s="10">
        <v>86.5</v>
      </c>
      <c r="AA2" s="10">
        <v>30.65</v>
      </c>
      <c r="AB2" s="2" t="s">
        <v>16</v>
      </c>
      <c r="AC2" s="13">
        <f t="shared" ref="AC2:AC4" si="2">(D2-Z2)/(D2-25*C2*C2)</f>
        <v>0.50404480398257634</v>
      </c>
      <c r="AD2" s="13">
        <f t="shared" ref="AD2:AD4" si="3">(D2-Z2)/D2</f>
        <v>0.15774099318403118</v>
      </c>
      <c r="AE2" s="8">
        <v>44515</v>
      </c>
      <c r="AF2" s="10">
        <v>75.5</v>
      </c>
      <c r="AG2" s="10">
        <v>26.75</v>
      </c>
      <c r="AH2" s="2" t="s">
        <v>16</v>
      </c>
      <c r="AI2" s="13">
        <f t="shared" ref="AI2:AI4" si="4">(D2-AF2)/(25*C2*C2)</f>
        <v>0.3854875283446712</v>
      </c>
      <c r="AJ2" s="13">
        <f t="shared" ref="AJ2:AJ4" si="5">(D2-AF2)/D2</f>
        <v>0.26484907497565729</v>
      </c>
      <c r="AK2" s="10">
        <v>68.5</v>
      </c>
      <c r="AL2" s="10">
        <v>24.27</v>
      </c>
      <c r="AM2" s="2" t="s">
        <v>16</v>
      </c>
      <c r="AN2" s="13">
        <f t="shared" ref="AN2:AN4" si="6">(D2-AK2)/(25*C2*C2)</f>
        <v>0.48469387755102045</v>
      </c>
      <c r="AO2" s="13">
        <f t="shared" ref="AO2:AO4" si="7">(D2-AK2)/D2</f>
        <v>0.33300876338851026</v>
      </c>
    </row>
    <row r="3" spans="1:41" ht="25.5" customHeight="1" x14ac:dyDescent="0.15">
      <c r="A3" s="5" t="s">
        <v>15</v>
      </c>
      <c r="B3" s="5">
        <v>33</v>
      </c>
      <c r="C3" s="10">
        <v>1.6</v>
      </c>
      <c r="D3" s="10">
        <v>97.9</v>
      </c>
      <c r="E3" s="10">
        <v>38.24</v>
      </c>
      <c r="F3" s="10">
        <v>41.2</v>
      </c>
      <c r="G3" s="2" t="s">
        <v>30</v>
      </c>
      <c r="H3" s="2" t="s">
        <v>31</v>
      </c>
      <c r="I3" s="14">
        <v>100</v>
      </c>
      <c r="J3" s="5" t="s">
        <v>21</v>
      </c>
      <c r="K3" s="10">
        <v>5.91</v>
      </c>
      <c r="L3" s="10">
        <v>6.6</v>
      </c>
      <c r="M3" s="2" t="s">
        <v>32</v>
      </c>
      <c r="N3" s="2" t="s">
        <v>33</v>
      </c>
      <c r="O3" s="2" t="s">
        <v>34</v>
      </c>
      <c r="P3" s="2" t="s">
        <v>35</v>
      </c>
      <c r="Q3" s="14">
        <v>138</v>
      </c>
      <c r="R3" s="10">
        <v>51.7</v>
      </c>
      <c r="S3" s="2" t="s">
        <v>22</v>
      </c>
      <c r="T3" s="12" t="s">
        <v>20</v>
      </c>
      <c r="U3" s="10">
        <v>88.1</v>
      </c>
      <c r="V3" s="10">
        <v>34.409999999999997</v>
      </c>
      <c r="W3" s="2" t="s">
        <v>16</v>
      </c>
      <c r="X3" s="13">
        <f t="shared" si="0"/>
        <v>0.28908554572271417</v>
      </c>
      <c r="Y3" s="13">
        <f t="shared" si="1"/>
        <v>0.10010214504596539</v>
      </c>
      <c r="Z3" s="10">
        <v>80</v>
      </c>
      <c r="AA3" s="10">
        <v>31.25</v>
      </c>
      <c r="AB3" s="2" t="s">
        <v>16</v>
      </c>
      <c r="AC3" s="13">
        <f t="shared" si="2"/>
        <v>0.52802359882005911</v>
      </c>
      <c r="AD3" s="13">
        <f t="shared" si="3"/>
        <v>0.18283963227783456</v>
      </c>
      <c r="AE3" s="8">
        <v>44657</v>
      </c>
      <c r="AF3" s="10">
        <v>65</v>
      </c>
      <c r="AG3" s="10">
        <v>25.39</v>
      </c>
      <c r="AH3" s="2" t="s">
        <v>16</v>
      </c>
      <c r="AI3" s="13">
        <f t="shared" si="4"/>
        <v>0.51406250000000009</v>
      </c>
      <c r="AJ3" s="13">
        <f t="shared" si="5"/>
        <v>0.33605720122574056</v>
      </c>
      <c r="AK3" s="10">
        <v>60.5</v>
      </c>
      <c r="AL3" s="10">
        <v>23.63</v>
      </c>
      <c r="AM3" s="2" t="s">
        <v>16</v>
      </c>
      <c r="AN3" s="13">
        <f t="shared" si="6"/>
        <v>0.58437500000000009</v>
      </c>
      <c r="AO3" s="13">
        <f t="shared" si="7"/>
        <v>0.3820224719101124</v>
      </c>
    </row>
    <row r="4" spans="1:41" ht="25.5" customHeight="1" x14ac:dyDescent="0.15">
      <c r="A4" s="5" t="s">
        <v>15</v>
      </c>
      <c r="B4" s="5">
        <v>52</v>
      </c>
      <c r="C4" s="10">
        <v>1.64</v>
      </c>
      <c r="D4" s="10">
        <v>102.4</v>
      </c>
      <c r="E4" s="10">
        <f>D4/C4/C4</f>
        <v>38.0725758477097</v>
      </c>
      <c r="F4" s="10">
        <v>41.4</v>
      </c>
      <c r="G4" s="2" t="s">
        <v>36</v>
      </c>
      <c r="H4" s="2" t="s">
        <v>37</v>
      </c>
      <c r="I4" s="14">
        <v>83</v>
      </c>
      <c r="J4" s="5" t="s">
        <v>38</v>
      </c>
      <c r="K4" s="10">
        <v>5.43</v>
      </c>
      <c r="L4" s="10">
        <v>5.7</v>
      </c>
      <c r="M4" s="2" t="s">
        <v>39</v>
      </c>
      <c r="N4" s="2" t="s">
        <v>40</v>
      </c>
      <c r="O4" s="2" t="s">
        <v>41</v>
      </c>
      <c r="P4" s="2" t="s">
        <v>42</v>
      </c>
      <c r="Q4" s="14">
        <v>138</v>
      </c>
      <c r="R4" s="10">
        <v>31.9</v>
      </c>
      <c r="S4" s="2" t="s">
        <v>17</v>
      </c>
      <c r="T4" s="12" t="s">
        <v>20</v>
      </c>
      <c r="U4" s="10">
        <v>90.1</v>
      </c>
      <c r="V4" s="10">
        <v>33.5</v>
      </c>
      <c r="W4" s="2" t="s">
        <v>16</v>
      </c>
      <c r="X4" s="13">
        <f t="shared" si="0"/>
        <v>0.34982935153583639</v>
      </c>
      <c r="Y4" s="13">
        <f t="shared" si="1"/>
        <v>0.12011718750000011</v>
      </c>
      <c r="Z4" s="10">
        <v>83.5</v>
      </c>
      <c r="AA4" s="10">
        <f>Z4/C4/C4</f>
        <v>31.04550862581797</v>
      </c>
      <c r="AB4" s="2" t="s">
        <v>16</v>
      </c>
      <c r="AC4" s="13">
        <f t="shared" si="2"/>
        <v>0.53754266211604096</v>
      </c>
      <c r="AD4" s="13">
        <f t="shared" si="3"/>
        <v>0.18457031250000006</v>
      </c>
      <c r="AE4" s="8">
        <v>44728</v>
      </c>
      <c r="AF4" s="10">
        <v>79</v>
      </c>
      <c r="AG4" s="10">
        <v>29.37</v>
      </c>
      <c r="AH4" s="2" t="s">
        <v>16</v>
      </c>
      <c r="AI4" s="13">
        <f t="shared" si="4"/>
        <v>0.34800713860797156</v>
      </c>
      <c r="AJ4" s="13">
        <f t="shared" si="5"/>
        <v>0.22851562500000006</v>
      </c>
      <c r="AK4" s="10">
        <v>72.099999999999994</v>
      </c>
      <c r="AL4" s="10">
        <v>26.81</v>
      </c>
      <c r="AM4" s="2" t="s">
        <v>16</v>
      </c>
      <c r="AN4" s="13">
        <f t="shared" si="6"/>
        <v>0.45062462819750171</v>
      </c>
      <c r="AO4" s="13">
        <f t="shared" si="7"/>
        <v>0.29589843750000011</v>
      </c>
    </row>
  </sheetData>
  <autoFilter ref="A1:AO4" xr:uid="{00000000-0001-0000-0000-000000000000}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李海燕</cp:lastModifiedBy>
  <cp:lastPrinted>2026-02-03T08:52:08Z</cp:lastPrinted>
  <dcterms:created xsi:type="dcterms:W3CDTF">2026-01-28T05:34:00Z</dcterms:created>
  <dcterms:modified xsi:type="dcterms:W3CDTF">2026-03-02T09:39:52Z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2.7.5</vt:lpwstr>
  </property>
  <property fmtid="{D5CDD505-2E9C-101B-9397-08002B2CF9AE}" pid="4" name="ICV">
    <vt:lpwstr>0B8330C77B5E4EE0B8649A1A3375D3BA_13</vt:lpwstr>
  </property>
  <property fmtid="{D5CDD505-2E9C-101B-9397-08002B2CF9AE}" pid="5" name="KSOProductBuildVer">
    <vt:lpwstr>2052-12.1.0.24657</vt:lpwstr>
  </property>
  <property fmtid="{D5CDD505-2E9C-101B-9397-08002B2CF9AE}" pid="6" name="CalculationRule">
    <vt:i4>0</vt:i4>
  </property>
</Properties>
</file>